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64011"/>
  <mc:AlternateContent xmlns:mc="http://schemas.openxmlformats.org/markup-compatibility/2006">
    <mc:Choice Requires="x15">
      <x15ac:absPath xmlns:x15ac="http://schemas.microsoft.com/office/spreadsheetml/2010/11/ac" url="L:\02. PETROLEUM PROGRAMMS\03. Расчеты\002. БУРЕНИЕ, КРС\24. Расчет объемов скважины (труб), компоновки, конструкции\Расчет веса и меры\"/>
    </mc:Choice>
  </mc:AlternateContent>
  <bookViews>
    <workbookView xWindow="5220" yWindow="2850" windowWidth="3165" windowHeight="2850"/>
  </bookViews>
  <sheets>
    <sheet name="DS_WOB" sheetId="1" r:id="rId1"/>
  </sheets>
  <definedNames>
    <definedName name="a">DS_WOB!$P$70</definedName>
    <definedName name="As">DS_WOB!$G$28</definedName>
    <definedName name="b">DS_WOB!$P$71</definedName>
    <definedName name="bs">DS_WOB!$Q$84</definedName>
    <definedName name="bxf">DS_WOB!$P$67</definedName>
    <definedName name="cc">DS_WOB!$P$72</definedName>
    <definedName name="dtr">DS_WOB!$P$82</definedName>
    <definedName name="f">DS_WOB!$P$73</definedName>
    <definedName name="g">DS_WOB!$P$74</definedName>
    <definedName name="ID">DS_WOB!#REF!</definedName>
    <definedName name="OD">DS_WOB!#REF!</definedName>
    <definedName name="_xlnm.Print_Area" localSheetId="0">DS_WOB!$B$1:$K$24</definedName>
    <definedName name="ptdtr">DS_WOB!$P$76</definedName>
    <definedName name="rtb">DS_WOB!$P$66</definedName>
    <definedName name="tedtr">DS_WOB!$P$77</definedName>
    <definedName name="tens">DS_WOB!$N$63</definedName>
    <definedName name="wt">DS_WOB!$P$69</definedName>
    <definedName name="yp">DS_WOB!$N$64</definedName>
    <definedName name="ypa">DS_WOB!$P$68</definedName>
    <definedName name="ypdtr">DS_WOB!$P$75</definedName>
  </definedNames>
  <calcPr calcId="162913" iterate="1"/>
</workbook>
</file>

<file path=xl/calcChain.xml><?xml version="1.0" encoding="utf-8"?>
<calcChain xmlns="http://schemas.openxmlformats.org/spreadsheetml/2006/main">
  <c r="G5" i="1" l="1"/>
  <c r="B15" i="1" s="1"/>
  <c r="B17" i="1"/>
  <c r="B18" i="1" l="1"/>
  <c r="B16" i="1"/>
  <c r="B19" i="1" s="1"/>
  <c r="B20" i="1" s="1"/>
  <c r="B13" i="1" s="1"/>
</calcChain>
</file>

<file path=xl/sharedStrings.xml><?xml version="1.0" encoding="utf-8"?>
<sst xmlns="http://schemas.openxmlformats.org/spreadsheetml/2006/main" count="19" uniqueCount="19">
  <si>
    <t>COPYRIGHT 1990 MITCHELL ENGINEERING, PO BOX 1492. GOLDEN, CO, 80402, USA  (303) 273 3744</t>
  </si>
  <si>
    <t>AVAILABLE STRING WEIGHT FOR THE BIT</t>
  </si>
  <si>
    <t>FOR HORIZONTAL DRILL HOLES</t>
  </si>
  <si>
    <t xml:space="preserve"> Upper Gradient of Build; deg/100'</t>
  </si>
  <si>
    <t xml:space="preserve"> Lower Gradient of Build; deg/100'</t>
  </si>
  <si>
    <t xml:space="preserve"> Slant Angle; deg</t>
  </si>
  <si>
    <t xml:space="preserve"> Tangent Length; ft</t>
  </si>
  <si>
    <t xml:space="preserve"> TVD of Horizontal Section (First Target); ft</t>
  </si>
  <si>
    <t xml:space="preserve"> Mud Weight; ppg</t>
  </si>
  <si>
    <t xml:space="preserve"> Weight Per Foot of the Drillpipe; lb/ft</t>
  </si>
  <si>
    <t xml:space="preserve"> Effective Weight for the Drill Bit; lb</t>
  </si>
  <si>
    <t xml:space="preserve"> Upper Radius of Build; ft</t>
  </si>
  <si>
    <t xml:space="preserve"> Lower Radius of Build; ft</t>
  </si>
  <si>
    <t xml:space="preserve"> Lower Build Angle; deg</t>
  </si>
  <si>
    <t xml:space="preserve"> Inclined Departure to First Target; ft</t>
  </si>
  <si>
    <t xml:space="preserve"> Inclined TVD to First Target; ft</t>
  </si>
  <si>
    <t xml:space="preserve"> KOP Depth; ft</t>
  </si>
  <si>
    <t>PROGRAM DOS NAME:  DS_WOB.XLS</t>
  </si>
  <si>
    <t>PURPOSE:  FIND AVAILABLE STRING WEIGHT FOR THE 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</si>
</sst>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8"/>
      <name val="Helv"/>
      <charset val="178"/>
    </font>
    <font>
      <b/>
      <sz val="12"/>
      <name val="Helv"/>
      <charset val="178"/>
    </font>
    <font>
      <b/>
      <i/>
      <sz val="18"/>
      <name val="Helv"/>
      <charset val="178"/>
    </font>
    <font>
      <b/>
      <i/>
      <sz val="18"/>
      <color indexed="16"/>
      <name val="Helv"/>
      <charset val="178"/>
    </font>
    <font>
      <b/>
      <sz val="12"/>
      <color indexed="16"/>
      <name val="Helv"/>
      <charset val="178"/>
    </font>
    <font>
      <sz val="10"/>
      <color indexed="18"/>
      <name val="Helv"/>
      <charset val="178"/>
    </font>
    <font>
      <sz val="8"/>
      <color indexed="18"/>
      <name val="Helv"/>
      <charset val="178"/>
    </font>
    <font>
      <sz val="8"/>
      <color indexed="9"/>
      <name val="Helv"/>
      <charset val="178"/>
    </font>
    <font>
      <b/>
      <sz val="8"/>
      <name val="Helv"/>
      <charset val="178"/>
    </font>
    <font>
      <b/>
      <sz val="8"/>
      <color indexed="16"/>
      <name val="Helv"/>
      <charset val="178"/>
    </font>
  </fonts>
  <fills count="4">
    <fill>
      <patternFill patternType="none"/>
    </fill>
    <fill>
      <patternFill patternType="gray125"/>
    </fill>
    <fill>
      <patternFill patternType="darkTrellis">
        <fgColor indexed="9"/>
        <bgColor indexed="13"/>
      </patternFill>
    </fill>
    <fill>
      <patternFill patternType="darkUp">
        <fgColor indexed="9"/>
        <bgColor indexed="15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18"/>
      </bottom>
      <diagonal/>
    </border>
    <border>
      <left style="thick">
        <color indexed="18"/>
      </left>
      <right/>
      <top style="thick">
        <color indexed="18"/>
      </top>
      <bottom/>
      <diagonal/>
    </border>
    <border>
      <left/>
      <right/>
      <top style="thick">
        <color indexed="18"/>
      </top>
      <bottom/>
      <diagonal/>
    </border>
    <border>
      <left/>
      <right style="thick">
        <color indexed="18"/>
      </right>
      <top style="thick">
        <color indexed="18"/>
      </top>
      <bottom/>
      <diagonal/>
    </border>
    <border>
      <left style="thick">
        <color indexed="18"/>
      </left>
      <right/>
      <top/>
      <bottom/>
      <diagonal/>
    </border>
    <border>
      <left/>
      <right style="thick">
        <color indexed="18"/>
      </right>
      <top/>
      <bottom/>
      <diagonal/>
    </border>
    <border>
      <left style="thick">
        <color indexed="18"/>
      </left>
      <right/>
      <top/>
      <bottom style="thick">
        <color indexed="18"/>
      </bottom>
      <diagonal/>
    </border>
    <border>
      <left/>
      <right style="thick">
        <color indexed="18"/>
      </right>
      <top/>
      <bottom style="thick">
        <color indexed="1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4" fillId="0" borderId="1" xfId="0" applyFont="1" applyBorder="1"/>
    <xf numFmtId="2" fontId="0" fillId="0" borderId="1" xfId="0" applyNumberFormat="1" applyBorder="1"/>
    <xf numFmtId="0" fontId="0" fillId="0" borderId="0" xfId="0" applyBorder="1"/>
    <xf numFmtId="0" fontId="4" fillId="0" borderId="0" xfId="0" applyFont="1" applyBorder="1"/>
    <xf numFmtId="2" fontId="0" fillId="0" borderId="0" xfId="0" applyNumberForma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2" xfId="0" applyFont="1" applyFill="1" applyBorder="1"/>
    <xf numFmtId="0" fontId="9" fillId="0" borderId="3" xfId="0" applyFont="1" applyFill="1" applyBorder="1"/>
    <xf numFmtId="0" fontId="0" fillId="0" borderId="4" xfId="0" applyBorder="1"/>
    <xf numFmtId="0" fontId="9" fillId="0" borderId="5" xfId="0" applyFont="1" applyFill="1" applyBorder="1"/>
    <xf numFmtId="0" fontId="9" fillId="0" borderId="0" xfId="0" applyFont="1" applyFill="1" applyBorder="1"/>
    <xf numFmtId="0" fontId="0" fillId="0" borderId="6" xfId="0" applyBorder="1"/>
    <xf numFmtId="0" fontId="9" fillId="0" borderId="7" xfId="0" applyFont="1" applyFill="1" applyBorder="1"/>
    <xf numFmtId="0" fontId="9" fillId="0" borderId="1" xfId="0" applyFont="1" applyFill="1" applyBorder="1"/>
    <xf numFmtId="0" fontId="0" fillId="0" borderId="8" xfId="0" applyBorder="1"/>
    <xf numFmtId="0" fontId="4" fillId="2" borderId="9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3" fontId="4" fillId="2" borderId="9" xfId="0" applyNumberFormat="1" applyFont="1" applyFill="1" applyBorder="1" applyAlignment="1" applyProtection="1">
      <alignment horizontal="center" vertical="center"/>
      <protection locked="0"/>
    </xf>
    <xf numFmtId="3" fontId="1" fillId="3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2" fontId="8" fillId="0" borderId="10" xfId="0" applyNumberFormat="1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showGridLines="0" showRowColHeaders="0" tabSelected="1" defaultGridColor="0" colorId="12" workbookViewId="0">
      <selection activeCell="C13" sqref="C13"/>
    </sheetView>
  </sheetViews>
  <sheetFormatPr defaultRowHeight="10.5"/>
  <cols>
    <col min="1" max="1" width="4.6640625" customWidth="1"/>
    <col min="2" max="2" width="13.33203125" customWidth="1"/>
    <col min="7" max="7" width="7.83203125" customWidth="1"/>
  </cols>
  <sheetData>
    <row r="1" spans="1:10">
      <c r="B1" s="1" t="s">
        <v>0</v>
      </c>
    </row>
    <row r="2" spans="1:10" ht="18.75" customHeight="1">
      <c r="A2" s="1"/>
      <c r="B2" s="4" t="s">
        <v>1</v>
      </c>
    </row>
    <row r="3" spans="1:10" ht="13.9" customHeight="1" thickBot="1">
      <c r="A3" s="1"/>
      <c r="B3" s="5"/>
      <c r="C3" s="6"/>
      <c r="D3" s="7" t="s">
        <v>2</v>
      </c>
      <c r="E3" s="6"/>
      <c r="F3" s="6"/>
      <c r="G3" s="6"/>
      <c r="H3" s="6"/>
      <c r="I3" s="8"/>
      <c r="J3" s="6"/>
    </row>
    <row r="4" spans="1:10" ht="9.6" customHeight="1" thickTop="1" thickBot="1">
      <c r="A4" s="1"/>
      <c r="B4" s="1"/>
      <c r="C4" s="9"/>
      <c r="D4" s="10"/>
      <c r="E4" s="9"/>
      <c r="F4" s="9"/>
      <c r="G4" s="9"/>
      <c r="H4" s="9"/>
      <c r="I4" s="11"/>
      <c r="J4" s="9"/>
    </row>
    <row r="5" spans="1:10" ht="15" customHeight="1" thickBot="1">
      <c r="B5" s="24">
        <v>10</v>
      </c>
      <c r="C5" s="12" t="s">
        <v>3</v>
      </c>
      <c r="G5" s="14">
        <f>PI()/180</f>
        <v>1.7453292519943295E-2</v>
      </c>
    </row>
    <row r="6" spans="1:10" ht="15" customHeight="1" thickBot="1">
      <c r="B6" s="24">
        <v>5.3</v>
      </c>
      <c r="C6" s="12" t="s">
        <v>4</v>
      </c>
    </row>
    <row r="7" spans="1:10" ht="15" customHeight="1" thickBot="1">
      <c r="B7" s="24">
        <v>75</v>
      </c>
      <c r="C7" s="12" t="s">
        <v>5</v>
      </c>
      <c r="F7" s="2"/>
    </row>
    <row r="8" spans="1:10" ht="15" customHeight="1" thickBot="1">
      <c r="B8" s="24">
        <v>50</v>
      </c>
      <c r="C8" s="12" t="s">
        <v>6</v>
      </c>
    </row>
    <row r="9" spans="1:10" ht="15" customHeight="1" thickBot="1">
      <c r="B9" s="26">
        <v>2083</v>
      </c>
      <c r="C9" s="12" t="s">
        <v>7</v>
      </c>
    </row>
    <row r="10" spans="1:10" ht="15" customHeight="1" thickBot="1">
      <c r="B10" s="24">
        <v>10.5</v>
      </c>
      <c r="C10" s="12" t="s">
        <v>8</v>
      </c>
    </row>
    <row r="11" spans="1:10" ht="15" customHeight="1" thickBot="1">
      <c r="B11" s="24">
        <v>18</v>
      </c>
      <c r="C11" s="12" t="s">
        <v>9</v>
      </c>
    </row>
    <row r="12" spans="1:10" ht="7.5" customHeight="1" thickBot="1">
      <c r="B12" s="25"/>
      <c r="C12" s="12"/>
    </row>
    <row r="13" spans="1:10" ht="16.5" thickBot="1">
      <c r="B13" s="27">
        <f>(1-B10/65.45)*B11*(B20+B19)</f>
        <v>31478.919786096259</v>
      </c>
      <c r="C13" s="12" t="s">
        <v>10</v>
      </c>
    </row>
    <row r="14" spans="1:10" ht="6.75" customHeight="1" thickBot="1">
      <c r="B14" s="28"/>
      <c r="C14" s="13"/>
    </row>
    <row r="15" spans="1:10" ht="13.5" thickBot="1">
      <c r="B15" s="29">
        <f>(100/B5)/G5</f>
        <v>572.95779513082323</v>
      </c>
      <c r="C15" s="12" t="s">
        <v>11</v>
      </c>
    </row>
    <row r="16" spans="1:10" ht="13.5" thickBot="1">
      <c r="B16" s="29">
        <f>(100/B6)/G5</f>
        <v>1081.0524436430628</v>
      </c>
      <c r="C16" s="12" t="s">
        <v>12</v>
      </c>
    </row>
    <row r="17" spans="2:8" ht="13.5" thickBot="1">
      <c r="B17" s="29">
        <f>90-B7</f>
        <v>15</v>
      </c>
      <c r="C17" s="12" t="s">
        <v>13</v>
      </c>
    </row>
    <row r="18" spans="2:8" ht="13.5" thickBot="1">
      <c r="B18" s="29">
        <f>B15*(1-COS(B7*G5))+B8*SIN(B7*G5)+B16*SIN(B17*G5)</f>
        <v>752.75865819491537</v>
      </c>
      <c r="C18" s="12" t="s">
        <v>14</v>
      </c>
    </row>
    <row r="19" spans="2:8" ht="13.5" thickBot="1">
      <c r="B19" s="29">
        <f>B15*SIN(B7*G5)+B8*COS(B7*G5)+B16*(1-COS(B17*G5))</f>
        <v>603.21165270095003</v>
      </c>
      <c r="C19" s="12" t="s">
        <v>15</v>
      </c>
    </row>
    <row r="20" spans="2:8" ht="13.5" thickBot="1">
      <c r="B20" s="29">
        <f>B9-B19</f>
        <v>1479.78834729905</v>
      </c>
      <c r="C20" s="12" t="s">
        <v>16</v>
      </c>
    </row>
    <row r="21" spans="2:8" ht="11.25" thickBot="1">
      <c r="B21" s="3"/>
    </row>
    <row r="22" spans="2:8" ht="11.25" thickTop="1">
      <c r="B22" s="15" t="s">
        <v>17</v>
      </c>
      <c r="C22" s="16"/>
      <c r="D22" s="16"/>
      <c r="E22" s="16"/>
      <c r="F22" s="16"/>
      <c r="G22" s="16"/>
      <c r="H22" s="17"/>
    </row>
    <row r="23" spans="2:8">
      <c r="B23" s="18"/>
      <c r="C23" s="19"/>
      <c r="D23" s="19"/>
      <c r="E23" s="19"/>
      <c r="F23" s="19"/>
      <c r="G23" s="19"/>
      <c r="H23" s="20"/>
    </row>
    <row r="24" spans="2:8" ht="11.25" thickBot="1">
      <c r="B24" s="21" t="s">
        <v>18</v>
      </c>
      <c r="C24" s="22"/>
      <c r="D24" s="22"/>
      <c r="E24" s="22"/>
      <c r="F24" s="22"/>
      <c r="G24" s="22"/>
      <c r="H24" s="23"/>
    </row>
    <row r="25" spans="2:8" ht="11.25" thickTop="1"/>
  </sheetData>
  <sheetProtection password="DC69" sheet="1" objects="1" scenarios="1"/>
  <phoneticPr fontId="0" type="noConversion"/>
  <printOptions horizontalCentered="1"/>
  <pageMargins left="1" right="1" top="1" bottom="1" header="0.5" footer="0.5"/>
  <pageSetup scale="96" orientation="portrait" horizontalDpi="4294967292" verticalDpi="4294967292" copies="0"/>
  <headerFooter alignWithMargins="0">
    <oddHeader>&amp;L&amp;"Century Schoolbook"&amp;F&amp;C &amp;R&amp;"Century Schoolbook"MITCHELL ENGINEERING PROGRAMS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DS_WOB</vt:lpstr>
      <vt:lpstr>a</vt:lpstr>
      <vt:lpstr>As</vt:lpstr>
      <vt:lpstr>b</vt:lpstr>
      <vt:lpstr>bs</vt:lpstr>
      <vt:lpstr>bxf</vt:lpstr>
      <vt:lpstr>cc</vt:lpstr>
      <vt:lpstr>dtr</vt:lpstr>
      <vt:lpstr>f</vt:lpstr>
      <vt:lpstr>g</vt:lpstr>
      <vt:lpstr>DS_WOB!Print_Area</vt:lpstr>
      <vt:lpstr>ptdtr</vt:lpstr>
      <vt:lpstr>rtb</vt:lpstr>
      <vt:lpstr>tedtr</vt:lpstr>
      <vt:lpstr>tens</vt:lpstr>
      <vt:lpstr>wt</vt:lpstr>
      <vt:lpstr>yp</vt:lpstr>
      <vt:lpstr>ypa</vt:lpstr>
      <vt:lpstr>ypdtr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 Евгений Петрович</dc:creator>
  <cp:lastModifiedBy>Миронов Евгений Петрович</cp:lastModifiedBy>
  <dcterms:created xsi:type="dcterms:W3CDTF">2017-06-11T06:18:14Z</dcterms:created>
  <dcterms:modified xsi:type="dcterms:W3CDTF">2017-06-11T06:18:14Z</dcterms:modified>
</cp:coreProperties>
</file>